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6\1 Формы ИПР\"/>
    </mc:Choice>
  </mc:AlternateContent>
  <bookViews>
    <workbookView xWindow="0" yWindow="0" windowWidth="28800" windowHeight="12435" tabRatio="631"/>
  </bookViews>
  <sheets>
    <sheet name="2014" sheetId="152" r:id="rId1"/>
  </sheets>
  <definedNames>
    <definedName name="_xlnm.Print_Titles" localSheetId="0">'2014'!$15:$19</definedName>
  </definedNames>
  <calcPr calcId="152511"/>
</workbook>
</file>

<file path=xl/calcChain.xml><?xml version="1.0" encoding="utf-8"?>
<calcChain xmlns="http://schemas.openxmlformats.org/spreadsheetml/2006/main">
  <c r="AG65" i="152" l="1"/>
  <c r="AF65" i="152"/>
  <c r="D61" i="152" l="1"/>
  <c r="AG26" i="152" l="1"/>
  <c r="AE65" i="152"/>
  <c r="AE26" i="152" s="1"/>
  <c r="AD65" i="152"/>
  <c r="AC65" i="152"/>
  <c r="AB65" i="152"/>
  <c r="AA65" i="152"/>
  <c r="Z65" i="152"/>
  <c r="Y65" i="152"/>
  <c r="X65" i="152"/>
  <c r="W65" i="152"/>
  <c r="V65" i="152"/>
  <c r="U65" i="152"/>
  <c r="T65" i="152"/>
  <c r="S65" i="152"/>
  <c r="R65" i="152"/>
  <c r="M65" i="152"/>
  <c r="L65" i="152"/>
  <c r="I65" i="152"/>
  <c r="H65" i="152"/>
  <c r="G65" i="152"/>
  <c r="F65" i="152"/>
  <c r="E65" i="152"/>
  <c r="D65" i="152"/>
  <c r="AG61" i="152"/>
  <c r="AG59" i="152" s="1"/>
  <c r="AG23" i="152" s="1"/>
  <c r="AF61" i="152"/>
  <c r="AF59" i="152" s="1"/>
  <c r="AF23" i="152" s="1"/>
  <c r="AE61" i="152"/>
  <c r="AE59" i="152" s="1"/>
  <c r="AE23" i="152" s="1"/>
  <c r="AD61" i="152"/>
  <c r="AD59" i="152" s="1"/>
  <c r="AD23" i="152" s="1"/>
  <c r="AC61" i="152"/>
  <c r="AC59" i="152" s="1"/>
  <c r="AC23" i="152" s="1"/>
  <c r="AB61" i="152"/>
  <c r="AB59" i="152" s="1"/>
  <c r="AB23" i="152" s="1"/>
  <c r="AA61" i="152"/>
  <c r="AA59" i="152" s="1"/>
  <c r="AA23" i="152" s="1"/>
  <c r="Z61" i="152"/>
  <c r="Z59" i="152" s="1"/>
  <c r="Z23" i="152" s="1"/>
  <c r="Y61" i="152"/>
  <c r="Y59" i="152" s="1"/>
  <c r="Y23" i="152" s="1"/>
  <c r="X61" i="152"/>
  <c r="X59" i="152" s="1"/>
  <c r="X23" i="152" s="1"/>
  <c r="W61" i="152"/>
  <c r="W59" i="152" s="1"/>
  <c r="W23" i="152" s="1"/>
  <c r="V61" i="152"/>
  <c r="V59" i="152" s="1"/>
  <c r="V23" i="152" s="1"/>
  <c r="U61" i="152"/>
  <c r="U59" i="152" s="1"/>
  <c r="U23" i="152" s="1"/>
  <c r="T61" i="152"/>
  <c r="T59" i="152" s="1"/>
  <c r="T23" i="152" s="1"/>
  <c r="S61" i="152"/>
  <c r="S59" i="152" s="1"/>
  <c r="S23" i="152" s="1"/>
  <c r="R61" i="152"/>
  <c r="R59" i="152" s="1"/>
  <c r="R23" i="152" s="1"/>
  <c r="M61" i="152"/>
  <c r="M59" i="152" s="1"/>
  <c r="M23" i="152" s="1"/>
  <c r="L61" i="152"/>
  <c r="L59" i="152" s="1"/>
  <c r="L23" i="152" s="1"/>
  <c r="I61" i="152"/>
  <c r="I59" i="152" s="1"/>
  <c r="I23" i="152" s="1"/>
  <c r="H61" i="152"/>
  <c r="H59" i="152" s="1"/>
  <c r="H23" i="152" s="1"/>
  <c r="G61" i="152"/>
  <c r="G59" i="152" s="1"/>
  <c r="G23" i="152" s="1"/>
  <c r="F61" i="152"/>
  <c r="F59" i="152" s="1"/>
  <c r="F23" i="152" s="1"/>
  <c r="E61" i="152"/>
  <c r="E59" i="152" s="1"/>
  <c r="E23" i="152" s="1"/>
  <c r="D59" i="152"/>
  <c r="D23" i="152" s="1"/>
  <c r="AE56" i="152"/>
  <c r="AA56" i="152"/>
  <c r="W56" i="152"/>
  <c r="S56" i="152"/>
  <c r="I56" i="152"/>
  <c r="E56" i="152"/>
  <c r="AD56" i="152"/>
  <c r="AB56" i="152"/>
  <c r="Z56" i="152"/>
  <c r="Y56" i="152"/>
  <c r="X56" i="152"/>
  <c r="V56" i="152"/>
  <c r="U56" i="152"/>
  <c r="T56" i="152"/>
  <c r="R56" i="152"/>
  <c r="M56" i="152"/>
  <c r="L56" i="152"/>
  <c r="H56" i="152"/>
  <c r="G56" i="152"/>
  <c r="F56" i="152"/>
  <c r="D56" i="152"/>
  <c r="AG56" i="152"/>
  <c r="AF56" i="152"/>
  <c r="AG52" i="152"/>
  <c r="AF52" i="152"/>
  <c r="AE52" i="152"/>
  <c r="AC52" i="152"/>
  <c r="AB52" i="152"/>
  <c r="AA52" i="152"/>
  <c r="Z52" i="152"/>
  <c r="Y52" i="152"/>
  <c r="X52" i="152"/>
  <c r="W52" i="152"/>
  <c r="V52" i="152"/>
  <c r="U52" i="152"/>
  <c r="T52" i="152"/>
  <c r="S52" i="152"/>
  <c r="R52" i="152"/>
  <c r="M52" i="152"/>
  <c r="L52" i="152"/>
  <c r="I52" i="152"/>
  <c r="H52" i="152"/>
  <c r="G52" i="152"/>
  <c r="F52" i="152"/>
  <c r="E52" i="152"/>
  <c r="AD52" i="152"/>
  <c r="D52" i="152"/>
  <c r="AF49" i="152"/>
  <c r="AE49" i="152"/>
  <c r="AD49" i="152"/>
  <c r="AB49" i="152"/>
  <c r="AA49" i="152"/>
  <c r="Z49" i="152"/>
  <c r="Y49" i="152"/>
  <c r="X49" i="152"/>
  <c r="W49" i="152"/>
  <c r="V49" i="152"/>
  <c r="U49" i="152"/>
  <c r="T49" i="152"/>
  <c r="S49" i="152"/>
  <c r="R49" i="152"/>
  <c r="M49" i="152"/>
  <c r="L49" i="152"/>
  <c r="I49" i="152"/>
  <c r="H49" i="152"/>
  <c r="G49" i="152"/>
  <c r="F49" i="152"/>
  <c r="D49" i="152"/>
  <c r="AG49" i="152"/>
  <c r="AC49" i="152"/>
  <c r="AG28" i="152"/>
  <c r="AF28" i="152"/>
  <c r="AF21" i="152" s="1"/>
  <c r="AE28" i="152"/>
  <c r="AD28" i="152"/>
  <c r="AD21" i="152" s="1"/>
  <c r="AC28" i="152"/>
  <c r="AC21" i="152" s="1"/>
  <c r="AB28" i="152"/>
  <c r="AB21" i="152" s="1"/>
  <c r="AA28" i="152"/>
  <c r="AA21" i="152" s="1"/>
  <c r="Z28" i="152"/>
  <c r="Z21" i="152" s="1"/>
  <c r="Y28" i="152"/>
  <c r="Y21" i="152" s="1"/>
  <c r="X28" i="152"/>
  <c r="X21" i="152" s="1"/>
  <c r="W28" i="152"/>
  <c r="W21" i="152" s="1"/>
  <c r="V28" i="152"/>
  <c r="V21" i="152" s="1"/>
  <c r="U28" i="152"/>
  <c r="U21" i="152" s="1"/>
  <c r="T28" i="152"/>
  <c r="T21" i="152" s="1"/>
  <c r="S28" i="152"/>
  <c r="S21" i="152" s="1"/>
  <c r="R28" i="152"/>
  <c r="R21" i="152" s="1"/>
  <c r="M28" i="152"/>
  <c r="M21" i="152" s="1"/>
  <c r="L28" i="152"/>
  <c r="L21" i="152" s="1"/>
  <c r="I28" i="152"/>
  <c r="I21" i="152" s="1"/>
  <c r="H28" i="152"/>
  <c r="H21" i="152" s="1"/>
  <c r="G28" i="152"/>
  <c r="G21" i="152" s="1"/>
  <c r="F28" i="152"/>
  <c r="F21" i="152" s="1"/>
  <c r="E28" i="152"/>
  <c r="E21" i="152" s="1"/>
  <c r="D28" i="152"/>
  <c r="D21" i="152" s="1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M25" i="152"/>
  <c r="L25" i="152"/>
  <c r="I25" i="152"/>
  <c r="H25" i="152"/>
  <c r="G25" i="152"/>
  <c r="F25" i="152"/>
  <c r="E25" i="152"/>
  <c r="D25" i="152"/>
  <c r="AG24" i="152"/>
  <c r="AF24" i="152"/>
  <c r="AE24" i="152"/>
  <c r="AD24" i="152"/>
  <c r="AC24" i="152"/>
  <c r="AB24" i="152"/>
  <c r="AA24" i="152"/>
  <c r="Z24" i="152"/>
  <c r="Y24" i="152"/>
  <c r="X24" i="152"/>
  <c r="W24" i="152"/>
  <c r="V24" i="152"/>
  <c r="U24" i="152"/>
  <c r="T24" i="152"/>
  <c r="S24" i="152"/>
  <c r="R24" i="152"/>
  <c r="M24" i="152"/>
  <c r="L24" i="152"/>
  <c r="I24" i="152"/>
  <c r="H24" i="152"/>
  <c r="G24" i="152"/>
  <c r="F24" i="152"/>
  <c r="E24" i="152"/>
  <c r="D24" i="152"/>
  <c r="AC56" i="152" l="1"/>
  <c r="AC48" i="152" s="1"/>
  <c r="AC22" i="152" s="1"/>
  <c r="AE21" i="152"/>
  <c r="AG21" i="152"/>
  <c r="AF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M26" i="152"/>
  <c r="L26" i="152"/>
  <c r="I26" i="152"/>
  <c r="H26" i="152"/>
  <c r="G26" i="152"/>
  <c r="F26" i="152"/>
  <c r="E26" i="152"/>
  <c r="D26" i="152"/>
  <c r="H48" i="152"/>
  <c r="H22" i="152" s="1"/>
  <c r="E48" i="152"/>
  <c r="E22" i="152" s="1"/>
  <c r="I48" i="152"/>
  <c r="I22" i="152" s="1"/>
  <c r="S48" i="152"/>
  <c r="S22" i="152" s="1"/>
  <c r="W48" i="152"/>
  <c r="W22" i="152" s="1"/>
  <c r="AF48" i="152"/>
  <c r="AF22" i="152" s="1"/>
  <c r="D48" i="152"/>
  <c r="D22" i="152" s="1"/>
  <c r="V48" i="152"/>
  <c r="V22" i="152" s="1"/>
  <c r="AA48" i="152"/>
  <c r="AA22" i="152" s="1"/>
  <c r="F48" i="152"/>
  <c r="F22" i="152" s="1"/>
  <c r="L48" i="152"/>
  <c r="L22" i="152" s="1"/>
  <c r="T48" i="152"/>
  <c r="T22" i="152" s="1"/>
  <c r="X48" i="152"/>
  <c r="X22" i="152" s="1"/>
  <c r="AB48" i="152"/>
  <c r="AB22" i="152" s="1"/>
  <c r="R48" i="152"/>
  <c r="R22" i="152" s="1"/>
  <c r="Z48" i="152"/>
  <c r="Z22" i="152" s="1"/>
  <c r="AD48" i="152"/>
  <c r="AD22" i="152" s="1"/>
  <c r="Y48" i="152"/>
  <c r="Y22" i="152" s="1"/>
  <c r="AG48" i="152"/>
  <c r="AG22" i="152" s="1"/>
  <c r="G48" i="152"/>
  <c r="G22" i="152" s="1"/>
  <c r="M48" i="152"/>
  <c r="M22" i="152" s="1"/>
  <c r="U48" i="152"/>
  <c r="U22" i="152" s="1"/>
  <c r="AE48" i="152"/>
  <c r="AE22" i="152" s="1"/>
  <c r="M20" i="152" l="1"/>
  <c r="E20" i="152"/>
  <c r="X27" i="152"/>
  <c r="AG20" i="152"/>
  <c r="AE27" i="152"/>
  <c r="AA20" i="152"/>
  <c r="AF27" i="152"/>
  <c r="L20" i="152"/>
  <c r="D27" i="152"/>
  <c r="Z27" i="152"/>
  <c r="H27" i="152"/>
  <c r="AD27" i="152"/>
  <c r="F27" i="152"/>
  <c r="AB27" i="152"/>
  <c r="L27" i="152"/>
  <c r="G20" i="152"/>
  <c r="W20" i="152"/>
  <c r="H20" i="152"/>
  <c r="AD20" i="152"/>
  <c r="T27" i="152"/>
  <c r="E27" i="152"/>
  <c r="G27" i="152"/>
  <c r="I27" i="152"/>
  <c r="M27" i="152"/>
  <c r="S27" i="152"/>
  <c r="U27" i="152"/>
  <c r="W27" i="152"/>
  <c r="Y27" i="152"/>
  <c r="AA27" i="152"/>
  <c r="AC27" i="152"/>
  <c r="AG27" i="152"/>
  <c r="R27" i="152"/>
  <c r="V27" i="152"/>
  <c r="AF20" i="152"/>
  <c r="R20" i="152"/>
  <c r="T20" i="152"/>
  <c r="V20" i="152"/>
  <c r="D20" i="152"/>
  <c r="I20" i="152"/>
  <c r="AE20" i="152"/>
  <c r="AC20" i="152"/>
  <c r="AB20" i="152"/>
  <c r="Z20" i="152"/>
  <c r="Y20" i="152"/>
  <c r="X20" i="152"/>
  <c r="U20" i="152"/>
  <c r="S20" i="152"/>
  <c r="F20" i="152"/>
</calcChain>
</file>

<file path=xl/sharedStrings.xml><?xml version="1.0" encoding="utf-8"?>
<sst xmlns="http://schemas.openxmlformats.org/spreadsheetml/2006/main" count="229" uniqueCount="156">
  <si>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</si>
  <si>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</si>
  <si>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</si>
  <si>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</si>
  <si>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</si>
  <si>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</si>
  <si>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</si>
  <si>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</si>
  <si>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</si>
  <si>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</si>
  <si>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</si>
  <si>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</si>
  <si>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</si>
  <si>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</si>
  <si>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</si>
  <si>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</si>
  <si>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</si>
  <si>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</si>
  <si>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</si>
  <si>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</si>
  <si>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</si>
  <si>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</si>
  <si>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</si>
  <si>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</si>
  <si>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</si>
  <si>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</si>
  <si>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</si>
  <si>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</si>
  <si>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</si>
  <si>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</si>
  <si>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</si>
  <si>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</si>
  <si>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</si>
  <si>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</si>
  <si>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</si>
  <si>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</si>
  <si>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</si>
  <si>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</si>
  <si>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</si>
  <si>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</si>
  <si>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</si>
  <si>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</si>
  <si>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</si>
  <si>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</si>
  <si>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</si>
  <si>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</si>
  <si>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</si>
  <si>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</si>
  <si>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</si>
  <si>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</si>
  <si>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</si>
  <si>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</si>
  <si>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</si>
  <si>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</si>
  <si>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</si>
  <si>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</si>
  <si>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</si>
  <si>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</si>
  <si>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</si>
  <si>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</si>
  <si>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</si>
  <si>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</si>
  <si>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</si>
  <si>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</si>
  <si>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</si>
  <si>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</si>
  <si>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</si>
  <si>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</si>
  <si>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</si>
  <si>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</si>
  <si>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</si>
  <si>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</si>
  <si>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</si>
  <si>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</si>
  <si>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</si>
  <si>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</si>
  <si>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</si>
  <si>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</si>
  <si>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</si>
  <si>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</si>
  <si>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</si>
  <si>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</si>
  <si>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</si>
  <si>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</si>
  <si>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</si>
  <si>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</si>
  <si>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</si>
  <si>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</si>
  <si>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</si>
  <si>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</si>
  <si>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</si>
  <si>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</si>
  <si>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</si>
  <si>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</si>
  <si>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</si>
  <si>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</si>
  <si>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</si>
  <si>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</si>
  <si>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</si>
  <si>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</si>
  <si>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</si>
  <si>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</si>
  <si>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</si>
  <si>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</si>
  <si>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</si>
  <si>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</si>
  <si>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</si>
  <si>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</si>
  <si>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</si>
  <si>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</si>
  <si>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</si>
  <si>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</si>
  <si>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</si>
  <si>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</si>
  <si>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</si>
  <si>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</si>
  <si>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</si>
  <si>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</si>
  <si>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</si>
  <si>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</si>
  <si>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</si>
  <si>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</si>
  <si>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</si>
  <si>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>реквизиты решения органа исполнительной власти, утвердившего инвестиционную программу</t>
  </si>
  <si>
    <t>факт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</si>
  <si>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</si>
  <si>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1.1.3.1.1</t>
  </si>
  <si>
    <t>1.1.3.1.2</t>
  </si>
  <si>
    <t>1.1.3.1.3</t>
  </si>
  <si>
    <t>1.1.3.2.1</t>
  </si>
  <si>
    <t>1.1.3.2.2</t>
  </si>
  <si>
    <t>1.1.3.2.3</t>
  </si>
  <si>
    <t>1.3.2.2</t>
  </si>
  <si>
    <t>1.6.1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</si>
  <si>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</si>
  <si>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</si>
  <si>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</si>
  <si>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</si>
  <si>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</si>
  <si>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E_3002_ВЭ</t>
  </si>
  <si>
    <t>E_6001_ВЭ</t>
  </si>
  <si>
    <t>-</t>
  </si>
  <si>
    <t>нд</t>
  </si>
  <si>
    <t>Показатель замены линий электропередачи 6кВ</t>
  </si>
  <si>
    <t>Показатель замены линий электропередачи 110кВ.</t>
  </si>
  <si>
    <t>Показатель замены выключателей 110кВ</t>
  </si>
  <si>
    <t>Показатель замены выключателей 35кВ</t>
  </si>
  <si>
    <t>Показатель замены выключателей 6кВ</t>
  </si>
  <si>
    <t>5.7</t>
  </si>
  <si>
    <t>5.8</t>
  </si>
  <si>
    <t>5.9</t>
  </si>
  <si>
    <t>5.10</t>
  </si>
  <si>
    <t>5.11</t>
  </si>
  <si>
    <t>5.12</t>
  </si>
  <si>
    <t xml:space="preserve"> на год 2014</t>
  </si>
  <si>
    <t>Иркутская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</si>
</sst>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5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/>
    <xf numFmtId="168" fontId="31" fillId="0" borderId="0" xfId="54" applyNumberFormat="1" applyFont="1" applyFill="1"/>
    <xf numFmtId="0" fontId="32" fillId="0" borderId="10" xfId="54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0" fontId="35" fillId="0" borderId="0" xfId="54" applyFont="1" applyFill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35" fillId="0" borderId="0" xfId="54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6"/>
  <sheetViews>
    <sheetView tabSelected="1" zoomScale="83" zoomScaleNormal="83" zoomScaleSheetLayoutView="80" workbookViewId="0">
      <selection activeCell="G26" sqref="G26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21" width="8.125" style="6" customWidth="1"/>
    <col min="22" max="23" width="9.375" style="6" customWidth="1"/>
    <col min="24" max="25" width="8.125" style="6" customWidth="1"/>
    <col min="26" max="26" width="9.5" style="6" customWidth="1"/>
    <col min="27" max="27" width="9.625" style="6" customWidth="1"/>
    <col min="28" max="28" width="10.125" style="6" customWidth="1"/>
    <col min="29" max="29" width="11.375" style="6" customWidth="1"/>
    <col min="30" max="30" width="11.125" style="6" customWidth="1"/>
    <col min="31" max="31" width="10.75" style="6" customWidth="1"/>
    <col min="32" max="32" width="11.875" style="6" customWidth="1"/>
    <col min="33" max="33" width="12.125" style="6" customWidth="1"/>
    <col min="34" max="16384" width="9" style="6"/>
  </cols>
  <sheetData>
    <row r="1" spans="1:46" ht="18.75" x14ac:dyDescent="0.2">
      <c r="AG1" s="7" t="s">
        <v>34</v>
      </c>
    </row>
    <row r="2" spans="1:46" ht="18.75" x14ac:dyDescent="0.3"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8"/>
      <c r="AG2" s="9" t="s">
        <v>0</v>
      </c>
    </row>
    <row r="3" spans="1:46" ht="18.75" x14ac:dyDescent="0.3"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AG3" s="9" t="s">
        <v>135</v>
      </c>
    </row>
    <row r="4" spans="1:46" ht="18.75" x14ac:dyDescent="0.2">
      <c r="A4" s="43" t="s">
        <v>59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46" ht="18.75" x14ac:dyDescent="0.3">
      <c r="A5" s="44" t="s">
        <v>154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spans="1:46" ht="15.75" customHeight="1" x14ac:dyDescent="0.2"/>
    <row r="7" spans="1:46" ht="21.75" customHeight="1" x14ac:dyDescent="0.2">
      <c r="A7" s="36" t="s">
        <v>134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46" ht="15.75" customHeight="1" x14ac:dyDescent="0.2">
      <c r="A8" s="41" t="s">
        <v>60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10" spans="1:46" ht="16.5" customHeight="1" x14ac:dyDescent="0.2">
      <c r="A10" s="36" t="s">
        <v>138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</row>
    <row r="11" spans="1:46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29"/>
      <c r="K11" s="29"/>
      <c r="L11" s="11"/>
      <c r="M11" s="11"/>
      <c r="N11" s="29"/>
      <c r="O11" s="29"/>
      <c r="P11" s="29"/>
      <c r="Q11" s="29"/>
      <c r="R11" s="11"/>
      <c r="S11" s="11"/>
      <c r="T11" s="12"/>
      <c r="U11" s="12"/>
      <c r="V11" s="12"/>
      <c r="W11" s="12"/>
      <c r="X11" s="12"/>
      <c r="Y11" s="12"/>
      <c r="Z11" s="12"/>
      <c r="AA11" s="12"/>
      <c r="AB11" s="11"/>
      <c r="AC11" s="11"/>
      <c r="AD11" s="11"/>
      <c r="AE11" s="11"/>
      <c r="AF11" s="11"/>
      <c r="AG11" s="11"/>
    </row>
    <row r="12" spans="1:46" s="10" customFormat="1" ht="15.75" customHeight="1" x14ac:dyDescent="0.3">
      <c r="A12" s="37" t="s">
        <v>137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10" customFormat="1" ht="15.75" customHeight="1" x14ac:dyDescent="0.25">
      <c r="A13" s="38" t="s">
        <v>123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10" customFormat="1" ht="15.7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3" customFormat="1" ht="24" customHeight="1" x14ac:dyDescent="0.25">
      <c r="A15" s="35" t="s">
        <v>33</v>
      </c>
      <c r="B15" s="35" t="s">
        <v>2</v>
      </c>
      <c r="C15" s="35" t="s">
        <v>1</v>
      </c>
      <c r="D15" s="35" t="s">
        <v>32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46" ht="80.25" customHeight="1" x14ac:dyDescent="0.2">
      <c r="A16" s="35"/>
      <c r="B16" s="35"/>
      <c r="C16" s="35"/>
      <c r="D16" s="35" t="s">
        <v>8</v>
      </c>
      <c r="E16" s="35"/>
      <c r="F16" s="35"/>
      <c r="G16" s="35"/>
      <c r="H16" s="39" t="s">
        <v>9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35" t="s">
        <v>6</v>
      </c>
      <c r="U16" s="35"/>
      <c r="V16" s="35" t="s">
        <v>7</v>
      </c>
      <c r="W16" s="35"/>
      <c r="X16" s="35" t="s">
        <v>3</v>
      </c>
      <c r="Y16" s="35"/>
      <c r="Z16" s="35"/>
      <c r="AA16" s="35"/>
      <c r="AB16" s="35" t="s">
        <v>4</v>
      </c>
      <c r="AC16" s="35"/>
      <c r="AD16" s="35"/>
      <c r="AE16" s="35"/>
      <c r="AF16" s="35" t="s">
        <v>5</v>
      </c>
      <c r="AG16" s="35"/>
    </row>
    <row r="17" spans="1:35" s="14" customFormat="1" ht="186.75" customHeight="1" x14ac:dyDescent="0.2">
      <c r="A17" s="35"/>
      <c r="B17" s="35"/>
      <c r="C17" s="35"/>
      <c r="D17" s="31" t="s">
        <v>111</v>
      </c>
      <c r="E17" s="31"/>
      <c r="F17" s="33" t="s">
        <v>112</v>
      </c>
      <c r="G17" s="34"/>
      <c r="H17" s="31" t="s">
        <v>113</v>
      </c>
      <c r="I17" s="31"/>
      <c r="J17" s="31" t="s">
        <v>143</v>
      </c>
      <c r="K17" s="31"/>
      <c r="L17" s="31" t="s">
        <v>144</v>
      </c>
      <c r="M17" s="31"/>
      <c r="N17" s="31" t="s">
        <v>145</v>
      </c>
      <c r="O17" s="31"/>
      <c r="P17" s="31" t="s">
        <v>146</v>
      </c>
      <c r="Q17" s="31"/>
      <c r="R17" s="31" t="s">
        <v>147</v>
      </c>
      <c r="S17" s="31"/>
      <c r="T17" s="31" t="s">
        <v>115</v>
      </c>
      <c r="U17" s="31"/>
      <c r="V17" s="31" t="s">
        <v>116</v>
      </c>
      <c r="W17" s="31"/>
      <c r="X17" s="32" t="s">
        <v>117</v>
      </c>
      <c r="Y17" s="32"/>
      <c r="Z17" s="32" t="s">
        <v>118</v>
      </c>
      <c r="AA17" s="32"/>
      <c r="AB17" s="30" t="s">
        <v>119</v>
      </c>
      <c r="AC17" s="30"/>
      <c r="AD17" s="30" t="s">
        <v>120</v>
      </c>
      <c r="AE17" s="30"/>
      <c r="AF17" s="30" t="s">
        <v>121</v>
      </c>
      <c r="AG17" s="30"/>
    </row>
    <row r="18" spans="1:35" ht="87" customHeight="1" x14ac:dyDescent="0.2">
      <c r="A18" s="35"/>
      <c r="B18" s="35"/>
      <c r="C18" s="35"/>
      <c r="D18" s="15" t="s">
        <v>122</v>
      </c>
      <c r="E18" s="15" t="s">
        <v>124</v>
      </c>
      <c r="F18" s="15" t="s">
        <v>122</v>
      </c>
      <c r="G18" s="15" t="s">
        <v>124</v>
      </c>
      <c r="H18" s="15" t="s">
        <v>122</v>
      </c>
      <c r="I18" s="15" t="s">
        <v>124</v>
      </c>
      <c r="J18" s="15" t="s">
        <v>122</v>
      </c>
      <c r="K18" s="15" t="s">
        <v>124</v>
      </c>
      <c r="L18" s="15" t="s">
        <v>122</v>
      </c>
      <c r="M18" s="15" t="s">
        <v>124</v>
      </c>
      <c r="N18" s="15" t="s">
        <v>122</v>
      </c>
      <c r="O18" s="15" t="s">
        <v>124</v>
      </c>
      <c r="P18" s="15" t="s">
        <v>122</v>
      </c>
      <c r="Q18" s="15" t="s">
        <v>124</v>
      </c>
      <c r="R18" s="15" t="s">
        <v>122</v>
      </c>
      <c r="S18" s="15" t="s">
        <v>124</v>
      </c>
      <c r="T18" s="15" t="s">
        <v>122</v>
      </c>
      <c r="U18" s="15" t="s">
        <v>124</v>
      </c>
      <c r="V18" s="15" t="s">
        <v>122</v>
      </c>
      <c r="W18" s="15" t="s">
        <v>124</v>
      </c>
      <c r="X18" s="15" t="s">
        <v>122</v>
      </c>
      <c r="Y18" s="15" t="s">
        <v>124</v>
      </c>
      <c r="Z18" s="15" t="s">
        <v>122</v>
      </c>
      <c r="AA18" s="15" t="s">
        <v>124</v>
      </c>
      <c r="AB18" s="15" t="s">
        <v>122</v>
      </c>
      <c r="AC18" s="15" t="s">
        <v>124</v>
      </c>
      <c r="AD18" s="15" t="s">
        <v>122</v>
      </c>
      <c r="AE18" s="15" t="s">
        <v>124</v>
      </c>
      <c r="AF18" s="15" t="s">
        <v>122</v>
      </c>
      <c r="AG18" s="15" t="s">
        <v>124</v>
      </c>
    </row>
    <row r="19" spans="1:35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114</v>
      </c>
      <c r="N19" s="18" t="s">
        <v>148</v>
      </c>
      <c r="O19" s="18" t="s">
        <v>149</v>
      </c>
      <c r="P19" s="18" t="s">
        <v>150</v>
      </c>
      <c r="Q19" s="18" t="s">
        <v>151</v>
      </c>
      <c r="R19" s="18" t="s">
        <v>152</v>
      </c>
      <c r="S19" s="18" t="s">
        <v>153</v>
      </c>
      <c r="T19" s="18" t="s">
        <v>12</v>
      </c>
      <c r="U19" s="18" t="s">
        <v>13</v>
      </c>
      <c r="V19" s="18" t="s">
        <v>19</v>
      </c>
      <c r="W19" s="18" t="s">
        <v>20</v>
      </c>
      <c r="X19" s="18" t="s">
        <v>21</v>
      </c>
      <c r="Y19" s="18" t="s">
        <v>22</v>
      </c>
      <c r="Z19" s="18" t="s">
        <v>23</v>
      </c>
      <c r="AA19" s="18" t="s">
        <v>24</v>
      </c>
      <c r="AB19" s="18" t="s">
        <v>26</v>
      </c>
      <c r="AC19" s="18" t="s">
        <v>27</v>
      </c>
      <c r="AD19" s="18" t="s">
        <v>28</v>
      </c>
      <c r="AE19" s="18" t="s">
        <v>29</v>
      </c>
      <c r="AF19" s="18" t="s">
        <v>30</v>
      </c>
      <c r="AG19" s="18" t="s">
        <v>31</v>
      </c>
    </row>
    <row r="20" spans="1:35" s="19" customFormat="1" ht="31.5" x14ac:dyDescent="0.25">
      <c r="A20" s="3" t="s">
        <v>62</v>
      </c>
      <c r="B20" s="20" t="s">
        <v>61</v>
      </c>
      <c r="C20" s="17" t="s">
        <v>142</v>
      </c>
      <c r="D20" s="27">
        <f>SUM(D21:D26)</f>
        <v>0</v>
      </c>
      <c r="E20" s="27">
        <f t="shared" ref="E20:AG20" si="0">SUM(E21:E26)</f>
        <v>0</v>
      </c>
      <c r="F20" s="27">
        <f>SUM(F21:F26)</f>
        <v>0</v>
      </c>
      <c r="G20" s="27">
        <f t="shared" si="0"/>
        <v>0</v>
      </c>
      <c r="H20" s="27">
        <f t="shared" si="0"/>
        <v>0</v>
      </c>
      <c r="I20" s="27">
        <f t="shared" si="0"/>
        <v>0</v>
      </c>
      <c r="J20" s="27">
        <v>0</v>
      </c>
      <c r="K20" s="27">
        <v>0</v>
      </c>
      <c r="L20" s="27">
        <f t="shared" si="0"/>
        <v>0</v>
      </c>
      <c r="M20" s="27">
        <f t="shared" si="0"/>
        <v>0</v>
      </c>
      <c r="N20" s="27">
        <v>0</v>
      </c>
      <c r="O20" s="27">
        <v>0</v>
      </c>
      <c r="P20" s="27">
        <v>0</v>
      </c>
      <c r="Q20" s="27">
        <v>0</v>
      </c>
      <c r="R20" s="27">
        <f t="shared" si="0"/>
        <v>0</v>
      </c>
      <c r="S20" s="27">
        <f>SUM(S21:S26)</f>
        <v>0</v>
      </c>
      <c r="T20" s="27">
        <f t="shared" si="0"/>
        <v>0</v>
      </c>
      <c r="U20" s="27">
        <f t="shared" si="0"/>
        <v>0</v>
      </c>
      <c r="V20" s="27">
        <f t="shared" si="0"/>
        <v>0</v>
      </c>
      <c r="W20" s="27">
        <f t="shared" si="0"/>
        <v>0</v>
      </c>
      <c r="X20" s="27">
        <f t="shared" si="0"/>
        <v>0</v>
      </c>
      <c r="Y20" s="27">
        <f t="shared" si="0"/>
        <v>0</v>
      </c>
      <c r="Z20" s="27">
        <f>SUM(Z21:Z26)</f>
        <v>0</v>
      </c>
      <c r="AA20" s="27">
        <f t="shared" si="0"/>
        <v>9.1999999999999993</v>
      </c>
      <c r="AB20" s="27">
        <f t="shared" si="0"/>
        <v>0</v>
      </c>
      <c r="AC20" s="27">
        <f t="shared" si="0"/>
        <v>0</v>
      </c>
      <c r="AD20" s="27">
        <f t="shared" si="0"/>
        <v>0</v>
      </c>
      <c r="AE20" s="27">
        <f t="shared" si="0"/>
        <v>9.82</v>
      </c>
      <c r="AF20" s="27">
        <f t="shared" si="0"/>
        <v>0</v>
      </c>
      <c r="AG20" s="27">
        <f t="shared" si="0"/>
        <v>0</v>
      </c>
      <c r="AH20" s="24"/>
      <c r="AI20" s="25"/>
    </row>
    <row r="21" spans="1:35" ht="15.75" x14ac:dyDescent="0.25">
      <c r="A21" s="16">
        <v>0.1</v>
      </c>
      <c r="B21" s="4" t="s">
        <v>63</v>
      </c>
      <c r="C21" s="16" t="s">
        <v>110</v>
      </c>
      <c r="D21" s="28">
        <f>D28</f>
        <v>0</v>
      </c>
      <c r="E21" s="28">
        <f t="shared" ref="E21:AG21" si="1">E28</f>
        <v>0</v>
      </c>
      <c r="F21" s="28">
        <f t="shared" si="1"/>
        <v>0</v>
      </c>
      <c r="G21" s="28">
        <f t="shared" si="1"/>
        <v>0</v>
      </c>
      <c r="H21" s="28">
        <f t="shared" si="1"/>
        <v>0</v>
      </c>
      <c r="I21" s="28">
        <f t="shared" si="1"/>
        <v>0</v>
      </c>
      <c r="J21" s="28">
        <v>0</v>
      </c>
      <c r="K21" s="28">
        <v>0</v>
      </c>
      <c r="L21" s="28">
        <f t="shared" si="1"/>
        <v>0</v>
      </c>
      <c r="M21" s="28">
        <f t="shared" si="1"/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1"/>
        <v>0</v>
      </c>
      <c r="S21" s="28">
        <f t="shared" si="1"/>
        <v>0</v>
      </c>
      <c r="T21" s="28">
        <f t="shared" si="1"/>
        <v>0</v>
      </c>
      <c r="U21" s="28">
        <f t="shared" si="1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1"/>
        <v>0</v>
      </c>
      <c r="AA21" s="28">
        <f t="shared" si="1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  <c r="AF21" s="28">
        <f t="shared" si="1"/>
        <v>0</v>
      </c>
      <c r="AG21" s="28">
        <f t="shared" si="1"/>
        <v>0</v>
      </c>
    </row>
    <row r="22" spans="1:35" ht="31.5" x14ac:dyDescent="0.25">
      <c r="A22" s="16">
        <v>0.2</v>
      </c>
      <c r="B22" s="4" t="s">
        <v>64</v>
      </c>
      <c r="C22" s="16" t="s">
        <v>110</v>
      </c>
      <c r="D22" s="28">
        <f>D48</f>
        <v>0</v>
      </c>
      <c r="E22" s="28">
        <f t="shared" ref="E22:AG22" si="2">E48</f>
        <v>0</v>
      </c>
      <c r="F22" s="28">
        <f t="shared" si="2"/>
        <v>0</v>
      </c>
      <c r="G22" s="28">
        <f t="shared" si="2"/>
        <v>0</v>
      </c>
      <c r="H22" s="28">
        <f t="shared" si="2"/>
        <v>0</v>
      </c>
      <c r="I22" s="28">
        <f t="shared" si="2"/>
        <v>0</v>
      </c>
      <c r="J22" s="28">
        <v>0</v>
      </c>
      <c r="K22" s="28">
        <v>0</v>
      </c>
      <c r="L22" s="28">
        <f t="shared" si="2"/>
        <v>0</v>
      </c>
      <c r="M22" s="28">
        <f t="shared" si="2"/>
        <v>0</v>
      </c>
      <c r="N22" s="28">
        <v>0</v>
      </c>
      <c r="O22" s="28">
        <v>0</v>
      </c>
      <c r="P22" s="28">
        <v>0</v>
      </c>
      <c r="Q22" s="28">
        <v>0</v>
      </c>
      <c r="R22" s="28">
        <f t="shared" si="2"/>
        <v>0</v>
      </c>
      <c r="S22" s="28">
        <f t="shared" si="2"/>
        <v>0</v>
      </c>
      <c r="T22" s="28">
        <f t="shared" si="2"/>
        <v>0</v>
      </c>
      <c r="U22" s="28">
        <f t="shared" si="2"/>
        <v>0</v>
      </c>
      <c r="V22" s="28">
        <f t="shared" si="2"/>
        <v>0</v>
      </c>
      <c r="W22" s="28">
        <f t="shared" si="2"/>
        <v>0</v>
      </c>
      <c r="X22" s="28">
        <f t="shared" si="2"/>
        <v>0</v>
      </c>
      <c r="Y22" s="28">
        <f t="shared" si="2"/>
        <v>0</v>
      </c>
      <c r="Z22" s="28">
        <f t="shared" si="2"/>
        <v>0</v>
      </c>
      <c r="AA22" s="28">
        <f t="shared" si="2"/>
        <v>0</v>
      </c>
      <c r="AB22" s="28">
        <f t="shared" si="2"/>
        <v>0</v>
      </c>
      <c r="AC22" s="28">
        <f t="shared" si="2"/>
        <v>0</v>
      </c>
      <c r="AD22" s="28">
        <f t="shared" si="2"/>
        <v>0</v>
      </c>
      <c r="AE22" s="28">
        <f t="shared" si="2"/>
        <v>0</v>
      </c>
      <c r="AF22" s="28">
        <f t="shared" si="2"/>
        <v>0</v>
      </c>
      <c r="AG22" s="28">
        <f t="shared" si="2"/>
        <v>0</v>
      </c>
    </row>
    <row r="23" spans="1:35" ht="67.5" customHeight="1" x14ac:dyDescent="0.25">
      <c r="A23" s="16">
        <v>0.3</v>
      </c>
      <c r="B23" s="4" t="s">
        <v>65</v>
      </c>
      <c r="C23" s="16" t="s">
        <v>110</v>
      </c>
      <c r="D23" s="28">
        <f t="shared" ref="D23:AG23" si="3">D59</f>
        <v>0</v>
      </c>
      <c r="E23" s="28">
        <f t="shared" si="3"/>
        <v>0</v>
      </c>
      <c r="F23" s="28">
        <f t="shared" si="3"/>
        <v>0</v>
      </c>
      <c r="G23" s="28">
        <f t="shared" si="3"/>
        <v>0</v>
      </c>
      <c r="H23" s="28">
        <f t="shared" si="3"/>
        <v>0</v>
      </c>
      <c r="I23" s="28">
        <f t="shared" si="3"/>
        <v>0</v>
      </c>
      <c r="J23" s="28">
        <v>0</v>
      </c>
      <c r="K23" s="28">
        <v>0</v>
      </c>
      <c r="L23" s="28">
        <f t="shared" si="3"/>
        <v>0</v>
      </c>
      <c r="M23" s="28">
        <f t="shared" si="3"/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3"/>
        <v>0</v>
      </c>
      <c r="S23" s="28">
        <f t="shared" si="3"/>
        <v>0</v>
      </c>
      <c r="T23" s="28">
        <f t="shared" si="3"/>
        <v>0</v>
      </c>
      <c r="U23" s="28">
        <f t="shared" si="3"/>
        <v>0</v>
      </c>
      <c r="V23" s="28">
        <f t="shared" si="3"/>
        <v>0</v>
      </c>
      <c r="W23" s="28">
        <f t="shared" si="3"/>
        <v>0</v>
      </c>
      <c r="X23" s="28">
        <f t="shared" si="3"/>
        <v>0</v>
      </c>
      <c r="Y23" s="28">
        <f t="shared" si="3"/>
        <v>0</v>
      </c>
      <c r="Z23" s="28">
        <f t="shared" si="3"/>
        <v>0</v>
      </c>
      <c r="AA23" s="28">
        <f t="shared" si="3"/>
        <v>9.1999999999999993</v>
      </c>
      <c r="AB23" s="28">
        <f t="shared" si="3"/>
        <v>0</v>
      </c>
      <c r="AC23" s="28">
        <f t="shared" si="3"/>
        <v>0</v>
      </c>
      <c r="AD23" s="28">
        <f t="shared" si="3"/>
        <v>0</v>
      </c>
      <c r="AE23" s="28">
        <f t="shared" si="3"/>
        <v>0</v>
      </c>
      <c r="AF23" s="28">
        <f t="shared" si="3"/>
        <v>0</v>
      </c>
      <c r="AG23" s="28">
        <f t="shared" si="3"/>
        <v>0</v>
      </c>
    </row>
    <row r="24" spans="1:35" ht="33" customHeight="1" x14ac:dyDescent="0.25">
      <c r="A24" s="16">
        <v>0.4</v>
      </c>
      <c r="B24" s="4" t="s">
        <v>66</v>
      </c>
      <c r="C24" s="16" t="s">
        <v>110</v>
      </c>
      <c r="D24" s="28">
        <f t="shared" ref="D24:AG26" si="4">D63</f>
        <v>0</v>
      </c>
      <c r="E24" s="28">
        <f t="shared" si="4"/>
        <v>0</v>
      </c>
      <c r="F24" s="28">
        <f t="shared" si="4"/>
        <v>0</v>
      </c>
      <c r="G24" s="28">
        <f t="shared" si="4"/>
        <v>0</v>
      </c>
      <c r="H24" s="28">
        <f t="shared" si="4"/>
        <v>0</v>
      </c>
      <c r="I24" s="28">
        <f t="shared" si="4"/>
        <v>0</v>
      </c>
      <c r="J24" s="28">
        <v>0</v>
      </c>
      <c r="K24" s="28">
        <v>0</v>
      </c>
      <c r="L24" s="28">
        <f t="shared" si="4"/>
        <v>0</v>
      </c>
      <c r="M24" s="28">
        <f t="shared" si="4"/>
        <v>0</v>
      </c>
      <c r="N24" s="28">
        <v>0</v>
      </c>
      <c r="O24" s="28">
        <v>0</v>
      </c>
      <c r="P24" s="28">
        <v>0</v>
      </c>
      <c r="Q24" s="28">
        <v>0</v>
      </c>
      <c r="R24" s="28">
        <f t="shared" si="4"/>
        <v>0</v>
      </c>
      <c r="S24" s="28">
        <f t="shared" si="4"/>
        <v>0</v>
      </c>
      <c r="T24" s="28">
        <f t="shared" si="4"/>
        <v>0</v>
      </c>
      <c r="U24" s="28">
        <f t="shared" si="4"/>
        <v>0</v>
      </c>
      <c r="V24" s="28">
        <f t="shared" si="4"/>
        <v>0</v>
      </c>
      <c r="W24" s="28">
        <f t="shared" si="4"/>
        <v>0</v>
      </c>
      <c r="X24" s="28">
        <f t="shared" si="4"/>
        <v>0</v>
      </c>
      <c r="Y24" s="28">
        <f t="shared" si="4"/>
        <v>0</v>
      </c>
      <c r="Z24" s="28">
        <f t="shared" si="4"/>
        <v>0</v>
      </c>
      <c r="AA24" s="28">
        <f t="shared" si="4"/>
        <v>0</v>
      </c>
      <c r="AB24" s="28">
        <f t="shared" si="4"/>
        <v>0</v>
      </c>
      <c r="AC24" s="28">
        <f t="shared" si="4"/>
        <v>0</v>
      </c>
      <c r="AD24" s="28">
        <f t="shared" si="4"/>
        <v>0</v>
      </c>
      <c r="AE24" s="28">
        <f t="shared" si="4"/>
        <v>0</v>
      </c>
      <c r="AF24" s="28">
        <f t="shared" si="4"/>
        <v>0</v>
      </c>
      <c r="AG24" s="28">
        <f t="shared" si="4"/>
        <v>0</v>
      </c>
    </row>
    <row r="25" spans="1:35" ht="47.25" x14ac:dyDescent="0.25">
      <c r="A25" s="16">
        <v>0.5</v>
      </c>
      <c r="B25" s="4" t="s">
        <v>67</v>
      </c>
      <c r="C25" s="16" t="s">
        <v>110</v>
      </c>
      <c r="D25" s="28">
        <f t="shared" si="4"/>
        <v>0</v>
      </c>
      <c r="E25" s="28">
        <f t="shared" si="4"/>
        <v>0</v>
      </c>
      <c r="F25" s="28">
        <f t="shared" si="4"/>
        <v>0</v>
      </c>
      <c r="G25" s="28">
        <f t="shared" si="4"/>
        <v>0</v>
      </c>
      <c r="H25" s="28">
        <f t="shared" si="4"/>
        <v>0</v>
      </c>
      <c r="I25" s="28">
        <f t="shared" si="4"/>
        <v>0</v>
      </c>
      <c r="J25" s="28">
        <v>0</v>
      </c>
      <c r="K25" s="28">
        <v>0</v>
      </c>
      <c r="L25" s="28">
        <f t="shared" si="4"/>
        <v>0</v>
      </c>
      <c r="M25" s="28">
        <f t="shared" si="4"/>
        <v>0</v>
      </c>
      <c r="N25" s="28">
        <v>0</v>
      </c>
      <c r="O25" s="28">
        <v>0</v>
      </c>
      <c r="P25" s="28">
        <v>0</v>
      </c>
      <c r="Q25" s="28">
        <v>0</v>
      </c>
      <c r="R25" s="28">
        <f t="shared" si="4"/>
        <v>0</v>
      </c>
      <c r="S25" s="28">
        <f t="shared" si="4"/>
        <v>0</v>
      </c>
      <c r="T25" s="28">
        <f t="shared" si="4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4"/>
        <v>0</v>
      </c>
      <c r="AA25" s="28">
        <f t="shared" si="4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  <c r="AF25" s="28">
        <f t="shared" si="4"/>
        <v>0</v>
      </c>
      <c r="AG25" s="28">
        <f t="shared" si="4"/>
        <v>0</v>
      </c>
    </row>
    <row r="26" spans="1:35" ht="31.5" x14ac:dyDescent="0.25">
      <c r="A26" s="16">
        <v>0.6</v>
      </c>
      <c r="B26" s="4" t="s">
        <v>68</v>
      </c>
      <c r="C26" s="16" t="s">
        <v>110</v>
      </c>
      <c r="D26" s="28">
        <f t="shared" si="4"/>
        <v>0</v>
      </c>
      <c r="E26" s="28">
        <f t="shared" si="4"/>
        <v>0</v>
      </c>
      <c r="F26" s="28">
        <f t="shared" si="4"/>
        <v>0</v>
      </c>
      <c r="G26" s="28">
        <f t="shared" si="4"/>
        <v>0</v>
      </c>
      <c r="H26" s="28">
        <f t="shared" si="4"/>
        <v>0</v>
      </c>
      <c r="I26" s="28">
        <f t="shared" si="4"/>
        <v>0</v>
      </c>
      <c r="J26" s="28">
        <v>0</v>
      </c>
      <c r="K26" s="28">
        <v>0</v>
      </c>
      <c r="L26" s="28">
        <f t="shared" si="4"/>
        <v>0</v>
      </c>
      <c r="M26" s="28">
        <f t="shared" si="4"/>
        <v>0</v>
      </c>
      <c r="N26" s="28">
        <v>0</v>
      </c>
      <c r="O26" s="28">
        <v>0</v>
      </c>
      <c r="P26" s="28">
        <v>0</v>
      </c>
      <c r="Q26" s="28">
        <v>0</v>
      </c>
      <c r="R26" s="28">
        <f t="shared" si="4"/>
        <v>0</v>
      </c>
      <c r="S26" s="28">
        <f t="shared" si="4"/>
        <v>0</v>
      </c>
      <c r="T26" s="28">
        <f t="shared" si="4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4"/>
        <v>0</v>
      </c>
      <c r="AA26" s="28">
        <f t="shared" si="4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9.82</v>
      </c>
      <c r="AF26" s="28">
        <f t="shared" si="4"/>
        <v>0</v>
      </c>
      <c r="AG26" s="28">
        <f t="shared" si="4"/>
        <v>0</v>
      </c>
    </row>
    <row r="27" spans="1:35" ht="24.75" customHeight="1" x14ac:dyDescent="0.25">
      <c r="A27" s="5">
        <v>1</v>
      </c>
      <c r="B27" s="20" t="s">
        <v>155</v>
      </c>
      <c r="C27" s="26" t="s">
        <v>141</v>
      </c>
      <c r="D27" s="27">
        <f>SUM(D28+D48+D59+D63+D64+D65)</f>
        <v>0</v>
      </c>
      <c r="E27" s="27">
        <f>SUM(E28+E48+E59+E63+E64+E65)</f>
        <v>0</v>
      </c>
      <c r="F27" s="27">
        <f>SUM(F28+F48+F59+F63+F64+F65)</f>
        <v>0</v>
      </c>
      <c r="G27" s="27">
        <f>SUM(G28+G48+G59+G63+G64+G65)</f>
        <v>0</v>
      </c>
      <c r="H27" s="27">
        <f>SUM(H28+H48+H59+H63+H64+H65)</f>
        <v>0</v>
      </c>
      <c r="I27" s="27">
        <f>SUM(I28+I48+I59+I63+I64+I65)</f>
        <v>0</v>
      </c>
      <c r="J27" s="28">
        <v>0</v>
      </c>
      <c r="K27" s="28">
        <v>0</v>
      </c>
      <c r="L27" s="27">
        <f>SUM(L28+L48+L59+L63+L64+L65)</f>
        <v>0</v>
      </c>
      <c r="M27" s="27">
        <f>SUM(M28+M48+M59+M63+M64+M65)</f>
        <v>0</v>
      </c>
      <c r="N27" s="28">
        <v>0</v>
      </c>
      <c r="O27" s="28">
        <v>0</v>
      </c>
      <c r="P27" s="28">
        <v>0</v>
      </c>
      <c r="Q27" s="28">
        <v>0</v>
      </c>
      <c r="R27" s="27">
        <f>SUM(R28+R48+R59+R63+R64+R65)</f>
        <v>0</v>
      </c>
      <c r="S27" s="27">
        <f>SUM(S28+S48+S59+S63+S64+S65)</f>
        <v>0</v>
      </c>
      <c r="T27" s="27">
        <f>SUM(T28+T48+T59+T63+T64+T65)</f>
        <v>0</v>
      </c>
      <c r="U27" s="27">
        <f>SUM(U28+U48+U59+U63+U64+U65)</f>
        <v>0</v>
      </c>
      <c r="V27" s="27">
        <f>SUM(V28+V48+V59+V63+V64+V65)</f>
        <v>0</v>
      </c>
      <c r="W27" s="27">
        <f>SUM(W28+W48+W59+W63+W64+W65)</f>
        <v>0</v>
      </c>
      <c r="X27" s="27">
        <f>SUM(X28+X48+X59+X63+X64+X65)</f>
        <v>0</v>
      </c>
      <c r="Y27" s="27">
        <f>SUM(Y28+Y48+Y59+Y63+Y64+Y65)</f>
        <v>0</v>
      </c>
      <c r="Z27" s="27">
        <f>SUM(Z28+Z48+Z59+Z63+Z64+Z65)</f>
        <v>0</v>
      </c>
      <c r="AA27" s="27">
        <f>SUM(AA28+AA48+AA59+AA63+AA64+AA65)</f>
        <v>9.1999999999999993</v>
      </c>
      <c r="AB27" s="27">
        <f>SUM(AB28+AB48+AB59+AB63+AB64+AB65)</f>
        <v>0</v>
      </c>
      <c r="AC27" s="27">
        <f>SUM(AC28+AC48+AC59+AC63+AC64+AC65)</f>
        <v>0</v>
      </c>
      <c r="AD27" s="27">
        <f>SUM(AD28+AD48+AD59+AD63+AD64+AD65)</f>
        <v>0</v>
      </c>
      <c r="AE27" s="27">
        <f>SUM(AE28+AE48+AE59+AE63+AE64)</f>
        <v>0</v>
      </c>
      <c r="AF27" s="27">
        <f>SUM(AF28+AF48+AF59+AF63+AF64+AF65)</f>
        <v>0</v>
      </c>
      <c r="AG27" s="27">
        <f>SUM(AG28+AG48+AG59+AG63+AG64+AG65)</f>
        <v>0</v>
      </c>
    </row>
    <row r="28" spans="1:35" ht="31.5" x14ac:dyDescent="0.25">
      <c r="A28" s="5">
        <v>1.1000000000000001</v>
      </c>
      <c r="B28" s="4" t="s">
        <v>69</v>
      </c>
      <c r="C28" s="16" t="s">
        <v>110</v>
      </c>
      <c r="D28" s="28">
        <f>D32+D34+D35+D38+D39+D40+D42+D43+D44+D46+D47</f>
        <v>0</v>
      </c>
      <c r="E28" s="28">
        <f>E32+E34+E35+E38+E39+E40+E42+E43+E44+E46+E47</f>
        <v>0</v>
      </c>
      <c r="F28" s="28">
        <f>+F29+F33+F36+F45</f>
        <v>0</v>
      </c>
      <c r="G28" s="28">
        <f t="shared" ref="G28:AG28" si="5">+G29+G33+G36+G45</f>
        <v>0</v>
      </c>
      <c r="H28" s="28">
        <f t="shared" si="5"/>
        <v>0</v>
      </c>
      <c r="I28" s="28">
        <f t="shared" si="5"/>
        <v>0</v>
      </c>
      <c r="J28" s="28">
        <v>0</v>
      </c>
      <c r="K28" s="28">
        <v>0</v>
      </c>
      <c r="L28" s="28">
        <f t="shared" si="5"/>
        <v>0</v>
      </c>
      <c r="M28" s="28">
        <f t="shared" si="5"/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5"/>
        <v>0</v>
      </c>
      <c r="S28" s="28">
        <f t="shared" si="5"/>
        <v>0</v>
      </c>
      <c r="T28" s="28">
        <f t="shared" si="5"/>
        <v>0</v>
      </c>
      <c r="U28" s="28">
        <f t="shared" si="5"/>
        <v>0</v>
      </c>
      <c r="V28" s="28">
        <f t="shared" si="5"/>
        <v>0</v>
      </c>
      <c r="W28" s="28">
        <f t="shared" si="5"/>
        <v>0</v>
      </c>
      <c r="X28" s="28">
        <f t="shared" si="5"/>
        <v>0</v>
      </c>
      <c r="Y28" s="28">
        <f t="shared" si="5"/>
        <v>0</v>
      </c>
      <c r="Z28" s="28">
        <f t="shared" si="5"/>
        <v>0</v>
      </c>
      <c r="AA28" s="28">
        <f t="shared" si="5"/>
        <v>0</v>
      </c>
      <c r="AB28" s="28">
        <f t="shared" si="5"/>
        <v>0</v>
      </c>
      <c r="AC28" s="28">
        <f t="shared" si="5"/>
        <v>0</v>
      </c>
      <c r="AD28" s="28">
        <f t="shared" si="5"/>
        <v>0</v>
      </c>
      <c r="AE28" s="28">
        <f t="shared" si="5"/>
        <v>0</v>
      </c>
      <c r="AF28" s="28">
        <f t="shared" si="5"/>
        <v>0</v>
      </c>
      <c r="AG28" s="28">
        <f t="shared" si="5"/>
        <v>0</v>
      </c>
    </row>
    <row r="29" spans="1:35" ht="47.25" x14ac:dyDescent="0.25">
      <c r="A29" s="21" t="s">
        <v>37</v>
      </c>
      <c r="B29" s="4" t="s">
        <v>70</v>
      </c>
      <c r="C29" s="16" t="s">
        <v>110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</row>
    <row r="30" spans="1:35" ht="78.75" x14ac:dyDescent="0.25">
      <c r="A30" s="22" t="s">
        <v>44</v>
      </c>
      <c r="B30" s="4" t="s">
        <v>71</v>
      </c>
      <c r="C30" s="16" t="s">
        <v>110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</row>
    <row r="31" spans="1:35" ht="78.75" x14ac:dyDescent="0.25">
      <c r="A31" s="22" t="s">
        <v>45</v>
      </c>
      <c r="B31" s="4" t="s">
        <v>72</v>
      </c>
      <c r="C31" s="16" t="s">
        <v>110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</row>
    <row r="32" spans="1:35" ht="63" x14ac:dyDescent="0.25">
      <c r="A32" s="3" t="s">
        <v>46</v>
      </c>
      <c r="B32" s="4" t="s">
        <v>73</v>
      </c>
      <c r="C32" s="16" t="s">
        <v>110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</row>
    <row r="33" spans="1:33" ht="47.25" x14ac:dyDescent="0.25">
      <c r="A33" s="23" t="s">
        <v>38</v>
      </c>
      <c r="B33" s="4" t="s">
        <v>74</v>
      </c>
      <c r="C33" s="16" t="s">
        <v>110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</row>
    <row r="34" spans="1:33" ht="78.75" x14ac:dyDescent="0.25">
      <c r="A34" s="3" t="s">
        <v>47</v>
      </c>
      <c r="B34" s="4" t="s">
        <v>75</v>
      </c>
      <c r="C34" s="16" t="s">
        <v>110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</row>
    <row r="35" spans="1:33" ht="47.25" x14ac:dyDescent="0.25">
      <c r="A35" s="3" t="s">
        <v>48</v>
      </c>
      <c r="B35" s="4" t="s">
        <v>76</v>
      </c>
      <c r="C35" s="16" t="s">
        <v>110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</row>
    <row r="36" spans="1:33" ht="63" x14ac:dyDescent="0.25">
      <c r="A36" s="23" t="s">
        <v>39</v>
      </c>
      <c r="B36" s="4" t="s">
        <v>77</v>
      </c>
      <c r="C36" s="16" t="s">
        <v>110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</row>
    <row r="37" spans="1:33" ht="47.25" x14ac:dyDescent="0.25">
      <c r="A37" s="3" t="s">
        <v>49</v>
      </c>
      <c r="B37" s="4" t="s">
        <v>78</v>
      </c>
      <c r="C37" s="16" t="s">
        <v>110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</row>
    <row r="38" spans="1:33" ht="126" x14ac:dyDescent="0.25">
      <c r="A38" s="3" t="s">
        <v>126</v>
      </c>
      <c r="B38" s="4" t="s">
        <v>79</v>
      </c>
      <c r="C38" s="16" t="s">
        <v>110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</row>
    <row r="39" spans="1:33" ht="110.25" x14ac:dyDescent="0.25">
      <c r="A39" s="3" t="s">
        <v>127</v>
      </c>
      <c r="B39" s="4" t="s">
        <v>80</v>
      </c>
      <c r="C39" s="16" t="s">
        <v>110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</row>
    <row r="40" spans="1:33" ht="110.25" x14ac:dyDescent="0.25">
      <c r="A40" s="3" t="s">
        <v>128</v>
      </c>
      <c r="B40" s="4" t="s">
        <v>81</v>
      </c>
      <c r="C40" s="16" t="s">
        <v>110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</row>
    <row r="41" spans="1:33" ht="47.25" x14ac:dyDescent="0.25">
      <c r="A41" s="3" t="s">
        <v>50</v>
      </c>
      <c r="B41" s="4" t="s">
        <v>78</v>
      </c>
      <c r="C41" s="16" t="s">
        <v>110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</row>
    <row r="42" spans="1:33" ht="126" x14ac:dyDescent="0.25">
      <c r="A42" s="3" t="s">
        <v>129</v>
      </c>
      <c r="B42" s="4" t="s">
        <v>79</v>
      </c>
      <c r="C42" s="16" t="s">
        <v>110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</row>
    <row r="43" spans="1:33" ht="110.25" x14ac:dyDescent="0.25">
      <c r="A43" s="3" t="s">
        <v>130</v>
      </c>
      <c r="B43" s="4" t="s">
        <v>80</v>
      </c>
      <c r="C43" s="16" t="s">
        <v>110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</row>
    <row r="44" spans="1:33" ht="110.25" x14ac:dyDescent="0.25">
      <c r="A44" s="3" t="s">
        <v>131</v>
      </c>
      <c r="B44" s="4" t="s">
        <v>82</v>
      </c>
      <c r="C44" s="16" t="s">
        <v>110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</row>
    <row r="45" spans="1:33" ht="96.75" customHeight="1" x14ac:dyDescent="0.25">
      <c r="A45" s="23" t="s">
        <v>40</v>
      </c>
      <c r="B45" s="4" t="s">
        <v>83</v>
      </c>
      <c r="C45" s="16" t="s">
        <v>110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</row>
    <row r="46" spans="1:33" ht="78.75" x14ac:dyDescent="0.25">
      <c r="A46" s="3" t="s">
        <v>51</v>
      </c>
      <c r="B46" s="4" t="s">
        <v>84</v>
      </c>
      <c r="C46" s="16" t="s">
        <v>110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</row>
    <row r="47" spans="1:33" ht="78.75" x14ac:dyDescent="0.25">
      <c r="A47" s="3" t="s">
        <v>52</v>
      </c>
      <c r="B47" s="4" t="s">
        <v>85</v>
      </c>
      <c r="C47" s="16" t="s">
        <v>110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</row>
    <row r="48" spans="1:33" ht="47.25" x14ac:dyDescent="0.25">
      <c r="A48" s="23" t="s">
        <v>36</v>
      </c>
      <c r="B48" s="4" t="s">
        <v>86</v>
      </c>
      <c r="C48" s="16" t="s">
        <v>110</v>
      </c>
      <c r="D48" s="28">
        <f>D50+D51+D53+D54+D57+D58</f>
        <v>0</v>
      </c>
      <c r="E48" s="28">
        <f>E50+E51+E53+E54+E57+E58</f>
        <v>0</v>
      </c>
      <c r="F48" s="28">
        <f>+F49+F52+F55+F56</f>
        <v>0</v>
      </c>
      <c r="G48" s="28">
        <f>+G49+G52+G55+G56</f>
        <v>0</v>
      </c>
      <c r="H48" s="28">
        <f>+H49+H52+H55+H56</f>
        <v>0</v>
      </c>
      <c r="I48" s="28">
        <f>+I49+I52+I55+I56</f>
        <v>0</v>
      </c>
      <c r="J48" s="28">
        <v>0</v>
      </c>
      <c r="K48" s="28">
        <v>0</v>
      </c>
      <c r="L48" s="28">
        <f>+L49+L52+L55+L56</f>
        <v>0</v>
      </c>
      <c r="M48" s="28">
        <f>+M49+M52+M55+M56</f>
        <v>0</v>
      </c>
      <c r="N48" s="28">
        <v>0</v>
      </c>
      <c r="O48" s="28">
        <v>0</v>
      </c>
      <c r="P48" s="28">
        <v>0</v>
      </c>
      <c r="Q48" s="28">
        <v>0</v>
      </c>
      <c r="R48" s="28">
        <f>+R49+R52+R55+R56</f>
        <v>0</v>
      </c>
      <c r="S48" s="28">
        <f>+S49+S52+S55+S56</f>
        <v>0</v>
      </c>
      <c r="T48" s="28">
        <f>+T49+T52+T55+T56</f>
        <v>0</v>
      </c>
      <c r="U48" s="28">
        <f>+U49+U52+U55+U56</f>
        <v>0</v>
      </c>
      <c r="V48" s="28">
        <f>+V49+V52+V55+V56</f>
        <v>0</v>
      </c>
      <c r="W48" s="28">
        <f>+W49+W52+W55+W56</f>
        <v>0</v>
      </c>
      <c r="X48" s="28">
        <f>+X49+X52+X55+X56</f>
        <v>0</v>
      </c>
      <c r="Y48" s="28">
        <f>+Y49+Y52+Y55+Y56</f>
        <v>0</v>
      </c>
      <c r="Z48" s="28">
        <f>+Z49+Z52+Z55+Z56</f>
        <v>0</v>
      </c>
      <c r="AA48" s="28">
        <f>+AA49+AA52+AA55+AA56</f>
        <v>0</v>
      </c>
      <c r="AB48" s="28">
        <f>+AB49+AB52+AB55+AB56</f>
        <v>0</v>
      </c>
      <c r="AC48" s="28">
        <f>+AC49+AC52+AC55+AC56</f>
        <v>0</v>
      </c>
      <c r="AD48" s="28">
        <f>+AD49+AD52+AD55+AD56</f>
        <v>0</v>
      </c>
      <c r="AE48" s="28">
        <f>+AE49+AE52+AE55+AE56</f>
        <v>0</v>
      </c>
      <c r="AF48" s="28">
        <f>+AF49+AF52+AF55+AF56</f>
        <v>0</v>
      </c>
      <c r="AG48" s="28">
        <f>+AG49+AG52+AG55+AG56</f>
        <v>0</v>
      </c>
    </row>
    <row r="49" spans="1:33" ht="78.75" x14ac:dyDescent="0.25">
      <c r="A49" s="3" t="s">
        <v>41</v>
      </c>
      <c r="B49" s="4" t="s">
        <v>87</v>
      </c>
      <c r="C49" s="16" t="s">
        <v>110</v>
      </c>
      <c r="D49" s="28">
        <f>+D50+D51</f>
        <v>0</v>
      </c>
      <c r="E49" s="28">
        <v>0</v>
      </c>
      <c r="F49" s="28">
        <f>+F50+F51</f>
        <v>0</v>
      </c>
      <c r="G49" s="28">
        <f t="shared" ref="G49:AG49" si="6">+G50+G51</f>
        <v>0</v>
      </c>
      <c r="H49" s="28">
        <f t="shared" si="6"/>
        <v>0</v>
      </c>
      <c r="I49" s="28">
        <f t="shared" si="6"/>
        <v>0</v>
      </c>
      <c r="J49" s="28">
        <v>0</v>
      </c>
      <c r="K49" s="28">
        <v>0</v>
      </c>
      <c r="L49" s="28">
        <f t="shared" si="6"/>
        <v>0</v>
      </c>
      <c r="M49" s="28">
        <f t="shared" si="6"/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6"/>
        <v>0</v>
      </c>
      <c r="S49" s="28">
        <f t="shared" si="6"/>
        <v>0</v>
      </c>
      <c r="T49" s="28">
        <f t="shared" si="6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6"/>
        <v>0</v>
      </c>
      <c r="AA49" s="28">
        <f t="shared" si="6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  <c r="AF49" s="28">
        <f t="shared" si="6"/>
        <v>0</v>
      </c>
      <c r="AG49" s="28">
        <f t="shared" si="6"/>
        <v>0</v>
      </c>
    </row>
    <row r="50" spans="1:33" ht="36" customHeight="1" x14ac:dyDescent="0.25">
      <c r="A50" s="3" t="s">
        <v>53</v>
      </c>
      <c r="B50" s="4" t="s">
        <v>88</v>
      </c>
      <c r="C50" s="16" t="s">
        <v>110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</row>
    <row r="51" spans="1:33" ht="63" x14ac:dyDescent="0.25">
      <c r="A51" s="3" t="s">
        <v>54</v>
      </c>
      <c r="B51" s="4" t="s">
        <v>89</v>
      </c>
      <c r="C51" s="16" t="s">
        <v>110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</row>
    <row r="52" spans="1:33" ht="47.25" x14ac:dyDescent="0.25">
      <c r="A52" s="23" t="s">
        <v>42</v>
      </c>
      <c r="B52" s="4" t="s">
        <v>90</v>
      </c>
      <c r="C52" s="16" t="s">
        <v>110</v>
      </c>
      <c r="D52" s="28">
        <f t="shared" ref="D52:I52" si="7">+D53+D54</f>
        <v>0</v>
      </c>
      <c r="E52" s="28">
        <f t="shared" si="7"/>
        <v>0</v>
      </c>
      <c r="F52" s="28">
        <f t="shared" si="7"/>
        <v>0</v>
      </c>
      <c r="G52" s="28">
        <f t="shared" si="7"/>
        <v>0</v>
      </c>
      <c r="H52" s="28">
        <f t="shared" si="7"/>
        <v>0</v>
      </c>
      <c r="I52" s="28">
        <f t="shared" si="7"/>
        <v>0</v>
      </c>
      <c r="J52" s="28">
        <v>0</v>
      </c>
      <c r="K52" s="28">
        <v>0</v>
      </c>
      <c r="L52" s="28">
        <f>+L53+L54</f>
        <v>0</v>
      </c>
      <c r="M52" s="28">
        <f>+M53+M54</f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ref="R52:AG52" si="8">+R53+R54</f>
        <v>0</v>
      </c>
      <c r="S52" s="28">
        <f t="shared" si="8"/>
        <v>0</v>
      </c>
      <c r="T52" s="28">
        <f t="shared" si="8"/>
        <v>0</v>
      </c>
      <c r="U52" s="28">
        <f t="shared" si="8"/>
        <v>0</v>
      </c>
      <c r="V52" s="28">
        <f t="shared" si="8"/>
        <v>0</v>
      </c>
      <c r="W52" s="28">
        <f t="shared" si="8"/>
        <v>0</v>
      </c>
      <c r="X52" s="28">
        <f t="shared" si="8"/>
        <v>0</v>
      </c>
      <c r="Y52" s="28">
        <f t="shared" si="8"/>
        <v>0</v>
      </c>
      <c r="Z52" s="28">
        <f t="shared" si="8"/>
        <v>0</v>
      </c>
      <c r="AA52" s="28">
        <f t="shared" si="8"/>
        <v>0</v>
      </c>
      <c r="AB52" s="28">
        <f t="shared" si="8"/>
        <v>0</v>
      </c>
      <c r="AC52" s="28">
        <f t="shared" si="8"/>
        <v>0</v>
      </c>
      <c r="AD52" s="28">
        <f t="shared" si="8"/>
        <v>0</v>
      </c>
      <c r="AE52" s="28">
        <f t="shared" si="8"/>
        <v>0</v>
      </c>
      <c r="AF52" s="28">
        <f t="shared" si="8"/>
        <v>0</v>
      </c>
      <c r="AG52" s="28">
        <f t="shared" si="8"/>
        <v>0</v>
      </c>
    </row>
    <row r="53" spans="1:33" ht="31.5" x14ac:dyDescent="0.25">
      <c r="A53" s="3" t="s">
        <v>55</v>
      </c>
      <c r="B53" s="4" t="s">
        <v>91</v>
      </c>
      <c r="C53" s="16" t="s">
        <v>110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</row>
    <row r="54" spans="1:33" ht="47.25" x14ac:dyDescent="0.25">
      <c r="A54" s="3" t="s">
        <v>56</v>
      </c>
      <c r="B54" s="4" t="s">
        <v>92</v>
      </c>
      <c r="C54" s="16" t="s">
        <v>110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</row>
    <row r="55" spans="1:33" ht="47.25" x14ac:dyDescent="0.25">
      <c r="A55" s="23" t="s">
        <v>136</v>
      </c>
      <c r="B55" s="4" t="s">
        <v>93</v>
      </c>
      <c r="C55" s="16" t="s">
        <v>110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</row>
    <row r="56" spans="1:33" ht="63" x14ac:dyDescent="0.25">
      <c r="A56" s="23" t="s">
        <v>43</v>
      </c>
      <c r="B56" s="4" t="s">
        <v>94</v>
      </c>
      <c r="C56" s="16" t="s">
        <v>110</v>
      </c>
      <c r="D56" s="28">
        <f t="shared" ref="D56:I56" si="9">+D57+D58</f>
        <v>0</v>
      </c>
      <c r="E56" s="28">
        <f t="shared" si="9"/>
        <v>0</v>
      </c>
      <c r="F56" s="28">
        <f t="shared" si="9"/>
        <v>0</v>
      </c>
      <c r="G56" s="28">
        <f t="shared" si="9"/>
        <v>0</v>
      </c>
      <c r="H56" s="28">
        <f t="shared" si="9"/>
        <v>0</v>
      </c>
      <c r="I56" s="28">
        <f t="shared" si="9"/>
        <v>0</v>
      </c>
      <c r="J56" s="28">
        <v>0</v>
      </c>
      <c r="K56" s="28">
        <v>0</v>
      </c>
      <c r="L56" s="28">
        <f>+L57+L58</f>
        <v>0</v>
      </c>
      <c r="M56" s="28">
        <f>+M57+M58</f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ref="R56:AG56" si="10">+R57+R58</f>
        <v>0</v>
      </c>
      <c r="S56" s="28">
        <f t="shared" si="10"/>
        <v>0</v>
      </c>
      <c r="T56" s="28">
        <f t="shared" si="10"/>
        <v>0</v>
      </c>
      <c r="U56" s="28">
        <f t="shared" si="10"/>
        <v>0</v>
      </c>
      <c r="V56" s="28">
        <f t="shared" si="10"/>
        <v>0</v>
      </c>
      <c r="W56" s="28">
        <f t="shared" si="10"/>
        <v>0</v>
      </c>
      <c r="X56" s="28">
        <f t="shared" si="10"/>
        <v>0</v>
      </c>
      <c r="Y56" s="28">
        <f t="shared" si="10"/>
        <v>0</v>
      </c>
      <c r="Z56" s="28">
        <f t="shared" si="10"/>
        <v>0</v>
      </c>
      <c r="AA56" s="28">
        <f t="shared" si="10"/>
        <v>0</v>
      </c>
      <c r="AB56" s="28">
        <f t="shared" si="10"/>
        <v>0</v>
      </c>
      <c r="AC56" s="28">
        <f t="shared" si="10"/>
        <v>0</v>
      </c>
      <c r="AD56" s="28">
        <f t="shared" si="10"/>
        <v>0</v>
      </c>
      <c r="AE56" s="28">
        <f t="shared" si="10"/>
        <v>0</v>
      </c>
      <c r="AF56" s="28">
        <f t="shared" si="10"/>
        <v>0</v>
      </c>
      <c r="AG56" s="28">
        <f t="shared" si="10"/>
        <v>0</v>
      </c>
    </row>
    <row r="57" spans="1:33" ht="31.5" x14ac:dyDescent="0.25">
      <c r="A57" s="3" t="s">
        <v>57</v>
      </c>
      <c r="B57" s="4" t="s">
        <v>95</v>
      </c>
      <c r="C57" s="16" t="s">
        <v>110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</row>
    <row r="58" spans="1:33" ht="51.75" customHeight="1" x14ac:dyDescent="0.25">
      <c r="A58" s="3" t="s">
        <v>58</v>
      </c>
      <c r="B58" s="4" t="s">
        <v>96</v>
      </c>
      <c r="C58" s="16" t="s">
        <v>110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</row>
    <row r="59" spans="1:33" ht="78" customHeight="1" x14ac:dyDescent="0.25">
      <c r="A59" s="23" t="s">
        <v>97</v>
      </c>
      <c r="B59" s="4" t="s">
        <v>98</v>
      </c>
      <c r="C59" s="16" t="s">
        <v>110</v>
      </c>
      <c r="D59" s="28">
        <f t="shared" ref="D59:AG59" si="11">D60+D61</f>
        <v>0</v>
      </c>
      <c r="E59" s="28">
        <f t="shared" si="11"/>
        <v>0</v>
      </c>
      <c r="F59" s="28">
        <f t="shared" si="11"/>
        <v>0</v>
      </c>
      <c r="G59" s="28">
        <f t="shared" si="11"/>
        <v>0</v>
      </c>
      <c r="H59" s="28">
        <f t="shared" si="11"/>
        <v>0</v>
      </c>
      <c r="I59" s="28">
        <f t="shared" si="11"/>
        <v>0</v>
      </c>
      <c r="J59" s="28">
        <v>0</v>
      </c>
      <c r="K59" s="28">
        <v>0</v>
      </c>
      <c r="L59" s="28">
        <f t="shared" si="11"/>
        <v>0</v>
      </c>
      <c r="M59" s="28">
        <f t="shared" si="11"/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11"/>
        <v>0</v>
      </c>
      <c r="S59" s="28">
        <f t="shared" si="11"/>
        <v>0</v>
      </c>
      <c r="T59" s="28">
        <f t="shared" si="11"/>
        <v>0</v>
      </c>
      <c r="U59" s="28">
        <f t="shared" si="11"/>
        <v>0</v>
      </c>
      <c r="V59" s="28">
        <f t="shared" si="11"/>
        <v>0</v>
      </c>
      <c r="W59" s="28">
        <f t="shared" si="11"/>
        <v>0</v>
      </c>
      <c r="X59" s="28">
        <f t="shared" si="11"/>
        <v>0</v>
      </c>
      <c r="Y59" s="28">
        <f t="shared" si="11"/>
        <v>0</v>
      </c>
      <c r="Z59" s="28">
        <f t="shared" si="11"/>
        <v>0</v>
      </c>
      <c r="AA59" s="28">
        <f t="shared" si="11"/>
        <v>9.1999999999999993</v>
      </c>
      <c r="AB59" s="28">
        <f t="shared" si="11"/>
        <v>0</v>
      </c>
      <c r="AC59" s="28">
        <f t="shared" si="11"/>
        <v>0</v>
      </c>
      <c r="AD59" s="28">
        <f t="shared" si="11"/>
        <v>0</v>
      </c>
      <c r="AE59" s="28">
        <f t="shared" si="11"/>
        <v>0</v>
      </c>
      <c r="AF59" s="28">
        <f t="shared" si="11"/>
        <v>0</v>
      </c>
      <c r="AG59" s="28">
        <f t="shared" si="11"/>
        <v>0</v>
      </c>
    </row>
    <row r="60" spans="1:33" ht="78.75" x14ac:dyDescent="0.25">
      <c r="A60" s="3" t="s">
        <v>99</v>
      </c>
      <c r="B60" s="4" t="s">
        <v>100</v>
      </c>
      <c r="C60" s="16" t="s">
        <v>110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</row>
    <row r="61" spans="1:33" ht="78.75" x14ac:dyDescent="0.25">
      <c r="A61" s="23" t="s">
        <v>101</v>
      </c>
      <c r="B61" s="4" t="s">
        <v>102</v>
      </c>
      <c r="C61" s="16" t="s">
        <v>110</v>
      </c>
      <c r="D61" s="28">
        <f t="shared" ref="D61:I61" si="12">SUM(D62:D62)</f>
        <v>0</v>
      </c>
      <c r="E61" s="28">
        <f t="shared" si="12"/>
        <v>0</v>
      </c>
      <c r="F61" s="28">
        <f t="shared" si="12"/>
        <v>0</v>
      </c>
      <c r="G61" s="28">
        <f t="shared" si="12"/>
        <v>0</v>
      </c>
      <c r="H61" s="28">
        <f t="shared" si="12"/>
        <v>0</v>
      </c>
      <c r="I61" s="28">
        <f t="shared" si="12"/>
        <v>0</v>
      </c>
      <c r="J61" s="28">
        <v>0</v>
      </c>
      <c r="K61" s="28">
        <v>0</v>
      </c>
      <c r="L61" s="28">
        <f>SUM(L62:L62)</f>
        <v>0</v>
      </c>
      <c r="M61" s="28">
        <f>SUM(M62:M62)</f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ref="R61:AG61" si="13">SUM(R62:R62)</f>
        <v>0</v>
      </c>
      <c r="S61" s="28">
        <f t="shared" si="13"/>
        <v>0</v>
      </c>
      <c r="T61" s="28">
        <f t="shared" si="13"/>
        <v>0</v>
      </c>
      <c r="U61" s="28">
        <f t="shared" si="13"/>
        <v>0</v>
      </c>
      <c r="V61" s="28">
        <f t="shared" si="13"/>
        <v>0</v>
      </c>
      <c r="W61" s="28">
        <f t="shared" si="13"/>
        <v>0</v>
      </c>
      <c r="X61" s="28">
        <f t="shared" si="13"/>
        <v>0</v>
      </c>
      <c r="Y61" s="28">
        <f t="shared" si="13"/>
        <v>0</v>
      </c>
      <c r="Z61" s="28">
        <f t="shared" si="13"/>
        <v>0</v>
      </c>
      <c r="AA61" s="28">
        <f t="shared" si="13"/>
        <v>9.1999999999999993</v>
      </c>
      <c r="AB61" s="28">
        <f t="shared" si="13"/>
        <v>0</v>
      </c>
      <c r="AC61" s="28">
        <f t="shared" si="13"/>
        <v>0</v>
      </c>
      <c r="AD61" s="28">
        <f t="shared" si="13"/>
        <v>0</v>
      </c>
      <c r="AE61" s="28">
        <f t="shared" si="13"/>
        <v>0</v>
      </c>
      <c r="AF61" s="28">
        <f t="shared" si="13"/>
        <v>0</v>
      </c>
      <c r="AG61" s="28">
        <f t="shared" si="13"/>
        <v>0</v>
      </c>
    </row>
    <row r="62" spans="1:33" ht="69" customHeight="1" x14ac:dyDescent="0.25">
      <c r="A62" s="3" t="s">
        <v>132</v>
      </c>
      <c r="B62" s="4" t="s">
        <v>109</v>
      </c>
      <c r="C62" s="16" t="s">
        <v>139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9.1999999999999993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</row>
    <row r="63" spans="1:33" ht="47.25" x14ac:dyDescent="0.25">
      <c r="A63" s="23" t="s">
        <v>103</v>
      </c>
      <c r="B63" s="4" t="s">
        <v>104</v>
      </c>
      <c r="C63" s="16" t="s">
        <v>110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</row>
    <row r="64" spans="1:33" ht="47.25" x14ac:dyDescent="0.25">
      <c r="A64" s="23" t="s">
        <v>105</v>
      </c>
      <c r="B64" s="4" t="s">
        <v>106</v>
      </c>
      <c r="C64" s="16" t="s">
        <v>110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</row>
    <row r="65" spans="1:33" ht="31.5" x14ac:dyDescent="0.25">
      <c r="A65" s="23" t="s">
        <v>107</v>
      </c>
      <c r="B65" s="20" t="s">
        <v>108</v>
      </c>
      <c r="C65" s="26" t="s">
        <v>110</v>
      </c>
      <c r="D65" s="27">
        <f t="shared" ref="D65:I65" si="14">SUM(D66:D66)</f>
        <v>0</v>
      </c>
      <c r="E65" s="27">
        <f t="shared" si="14"/>
        <v>0</v>
      </c>
      <c r="F65" s="27">
        <f t="shared" si="14"/>
        <v>0</v>
      </c>
      <c r="G65" s="27">
        <f t="shared" si="14"/>
        <v>0</v>
      </c>
      <c r="H65" s="27">
        <f t="shared" si="14"/>
        <v>0</v>
      </c>
      <c r="I65" s="27">
        <f t="shared" si="14"/>
        <v>0</v>
      </c>
      <c r="J65" s="27">
        <v>0</v>
      </c>
      <c r="K65" s="27">
        <v>0</v>
      </c>
      <c r="L65" s="27">
        <f>SUM(L66:L66)</f>
        <v>0</v>
      </c>
      <c r="M65" s="27">
        <f>SUM(M66:M66)</f>
        <v>0</v>
      </c>
      <c r="N65" s="27">
        <v>0</v>
      </c>
      <c r="O65" s="27">
        <v>0</v>
      </c>
      <c r="P65" s="27">
        <v>0</v>
      </c>
      <c r="Q65" s="27">
        <v>0</v>
      </c>
      <c r="R65" s="27">
        <f t="shared" ref="R65:AG65" si="15">SUM(R66:R66)</f>
        <v>0</v>
      </c>
      <c r="S65" s="27">
        <f t="shared" si="15"/>
        <v>0</v>
      </c>
      <c r="T65" s="27">
        <f t="shared" si="15"/>
        <v>0</v>
      </c>
      <c r="U65" s="27">
        <f t="shared" si="15"/>
        <v>0</v>
      </c>
      <c r="V65" s="27">
        <f t="shared" si="15"/>
        <v>0</v>
      </c>
      <c r="W65" s="27">
        <f t="shared" si="15"/>
        <v>0</v>
      </c>
      <c r="X65" s="27">
        <f t="shared" si="15"/>
        <v>0</v>
      </c>
      <c r="Y65" s="27">
        <f t="shared" si="15"/>
        <v>0</v>
      </c>
      <c r="Z65" s="27">
        <f t="shared" si="15"/>
        <v>0</v>
      </c>
      <c r="AA65" s="27">
        <f t="shared" si="15"/>
        <v>0</v>
      </c>
      <c r="AB65" s="27">
        <f t="shared" si="15"/>
        <v>0</v>
      </c>
      <c r="AC65" s="27">
        <f t="shared" si="15"/>
        <v>0</v>
      </c>
      <c r="AD65" s="27">
        <f t="shared" si="15"/>
        <v>0</v>
      </c>
      <c r="AE65" s="27">
        <f t="shared" si="15"/>
        <v>9.82</v>
      </c>
      <c r="AF65" s="27">
        <f t="shared" si="15"/>
        <v>0</v>
      </c>
      <c r="AG65" s="27">
        <f t="shared" si="15"/>
        <v>0</v>
      </c>
    </row>
    <row r="66" spans="1:33" ht="87.75" customHeight="1" x14ac:dyDescent="0.25">
      <c r="A66" s="3" t="s">
        <v>133</v>
      </c>
      <c r="B66" s="4" t="s">
        <v>125</v>
      </c>
      <c r="C66" s="16" t="s">
        <v>140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9.82</v>
      </c>
      <c r="AF66" s="28">
        <v>0</v>
      </c>
      <c r="AG66" s="28">
        <v>0</v>
      </c>
    </row>
  </sheetData>
  <mergeCells count="36">
    <mergeCell ref="A8:AG8"/>
    <mergeCell ref="I2:L2"/>
    <mergeCell ref="M2:R2"/>
    <mergeCell ref="A4:AG4"/>
    <mergeCell ref="A5:AG5"/>
    <mergeCell ref="A7:AG7"/>
    <mergeCell ref="AF16:AG16"/>
    <mergeCell ref="A10:AG10"/>
    <mergeCell ref="A12:AG12"/>
    <mergeCell ref="A13:AG13"/>
    <mergeCell ref="A14:AG14"/>
    <mergeCell ref="A15:A18"/>
    <mergeCell ref="B15:B18"/>
    <mergeCell ref="C15:C18"/>
    <mergeCell ref="D15:AG15"/>
    <mergeCell ref="D16:G16"/>
    <mergeCell ref="H16:S16"/>
    <mergeCell ref="T16:U16"/>
    <mergeCell ref="V16:W16"/>
    <mergeCell ref="X16:AA16"/>
    <mergeCell ref="AB16:AE16"/>
    <mergeCell ref="AF17:AG17"/>
    <mergeCell ref="D17:E17"/>
    <mergeCell ref="F17:G17"/>
    <mergeCell ref="H17:I17"/>
    <mergeCell ref="L17:M17"/>
    <mergeCell ref="R17:S17"/>
    <mergeCell ref="J17:K17"/>
    <mergeCell ref="N17:O17"/>
    <mergeCell ref="P17:Q17"/>
    <mergeCell ref="AD17:AE17"/>
    <mergeCell ref="T17:U17"/>
    <mergeCell ref="V17:W17"/>
    <mergeCell ref="X17:Y17"/>
    <mergeCell ref="Z17:AA17"/>
    <mergeCell ref="AB17:AC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R61:AG61 D61:I61 L61:M6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2017-02-14T03:22:09Z</cp:lastPrinted>
  <dcterms:created xsi:type="dcterms:W3CDTF">2009-07-27T10:10:26Z</dcterms:created>
  <dcterms:modified xsi:type="dcterms:W3CDTF">2017-10-10T06:37:06Z</dcterms:modified>
</cp:coreProperties>
</file>